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ersonale ATA  (2)" sheetId="1" r:id="rId1"/>
  </sheets>
  <calcPr calcId="124519"/>
</workbook>
</file>

<file path=xl/calcChain.xml><?xml version="1.0" encoding="utf-8"?>
<calcChain xmlns="http://schemas.openxmlformats.org/spreadsheetml/2006/main">
  <c r="R7" i="1"/>
  <c r="Q7"/>
  <c r="P7"/>
  <c r="O7"/>
  <c r="N7"/>
  <c r="M7"/>
  <c r="L7"/>
  <c r="K7"/>
  <c r="J7"/>
  <c r="H7"/>
  <c r="G7"/>
  <c r="F7"/>
  <c r="E7"/>
  <c r="D7"/>
  <c r="C7"/>
  <c r="S7" s="1"/>
</calcChain>
</file>

<file path=xl/sharedStrings.xml><?xml version="1.0" encoding="utf-8"?>
<sst xmlns="http://schemas.openxmlformats.org/spreadsheetml/2006/main" count="29" uniqueCount="29">
  <si>
    <t>ISTITUTO COMPRENSIVO MANDATORICCIO</t>
  </si>
  <si>
    <t>ATTIVITA' AGGIUNTIVE PERSONALE ATA-  FONDO ISTITUTO  AS. 2021/2022</t>
  </si>
  <si>
    <t>Nominativo</t>
  </si>
  <si>
    <t>Qualifica</t>
  </si>
  <si>
    <t>Gestione grad. Istituto-GPS-ATA</t>
  </si>
  <si>
    <t>Supp. Progetti POR DID/Piano Estate</t>
  </si>
  <si>
    <t>Supp. Organizz. Uffici Didatt. E person.</t>
  </si>
  <si>
    <t>Sostituz. Colleghi</t>
  </si>
  <si>
    <t>Supporto DS -Commiss. Varie</t>
  </si>
  <si>
    <t>Straordinario</t>
  </si>
  <si>
    <t>Respons. Raccolta differenz.</t>
  </si>
  <si>
    <t>Miglioram. servizio Igienizzaz. Locali</t>
  </si>
  <si>
    <t>Sanificazione locali</t>
  </si>
  <si>
    <t>Ausilio RSPP</t>
  </si>
  <si>
    <t>Ausilio alunni diversam. Abili</t>
  </si>
  <si>
    <t>Resp. Defibrillatori</t>
  </si>
  <si>
    <t>Piccola Manutenz- supporto trasloco</t>
  </si>
  <si>
    <t>Misuraz. Temper. e tenuta registr. person. Ester</t>
  </si>
  <si>
    <t>Supporto Organizz. DS - Commiss</t>
  </si>
  <si>
    <t>Supporto realizz. Progetti</t>
  </si>
  <si>
    <t>TOTALE ORE / IMPORTI</t>
  </si>
  <si>
    <t>budegt disponibile da C.I.</t>
  </si>
  <si>
    <t>TOTALE ORE</t>
  </si>
  <si>
    <t>TOTALE COMPENSI</t>
  </si>
  <si>
    <t>Mandatoriccio, 30.05.2024</t>
  </si>
  <si>
    <t>IL DIRETTORE S.G.A</t>
  </si>
  <si>
    <t>AL DIRIGENTE SCOLASTICA</t>
  </si>
  <si>
    <t xml:space="preserve">              Serafino Catalano</t>
  </si>
  <si>
    <t xml:space="preserve">          Mirella Pacifico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</si>
</sst>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0" fillId="0" borderId="4" xfId="0" applyFill="1" applyBorder="1"/>
    <xf numFmtId="0" fontId="0" fillId="0" borderId="5" xfId="0" applyFill="1" applyBorder="1"/>
    <xf numFmtId="0" fontId="1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workbookViewId="0">
      <selection activeCell="G20" sqref="G20"/>
    </sheetView>
  </sheetViews>
  <sheetFormatPr defaultRowHeight="12.75"/>
  <cols>
    <col min="1" max="1" width="21" customWidth="1"/>
    <col min="2" max="2" width="11.7109375" customWidth="1"/>
    <col min="3" max="8" width="9.140625" customWidth="1"/>
    <col min="9" max="9" width="9.7109375" customWidth="1"/>
    <col min="10" max="11" width="7.7109375" customWidth="1"/>
    <col min="12" max="12" width="8.28515625" customWidth="1"/>
    <col min="13" max="13" width="8.5703125" customWidth="1"/>
    <col min="14" max="14" width="8.28515625" customWidth="1"/>
    <col min="15" max="15" width="8.140625" customWidth="1"/>
    <col min="16" max="16" width="11.7109375" style="3" customWidth="1"/>
    <col min="17" max="17" width="10.28515625" customWidth="1"/>
    <col min="18" max="18" width="9" customWidth="1"/>
    <col min="19" max="19" width="11.140625" customWidth="1"/>
    <col min="20" max="20" width="12.42578125" customWidth="1"/>
  </cols>
  <sheetData>
    <row r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</row>
    <row r="2" spans="1:20">
      <c r="A2" s="1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7"/>
    </row>
    <row r="4" spans="1:20" ht="13.5" thickBot="1"/>
    <row r="5" spans="1:20" ht="62.25" customHeight="1" thickTop="1" thickBot="1">
      <c r="A5" s="8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0" t="s">
        <v>15</v>
      </c>
      <c r="O5" s="10" t="s">
        <v>16</v>
      </c>
      <c r="P5" s="11" t="s">
        <v>17</v>
      </c>
      <c r="Q5" s="10" t="s">
        <v>18</v>
      </c>
      <c r="R5" s="10" t="s">
        <v>19</v>
      </c>
      <c r="S5" s="12" t="s">
        <v>20</v>
      </c>
      <c r="T5" s="12" t="s">
        <v>21</v>
      </c>
    </row>
    <row r="6" spans="1:20" ht="14.25" thickTop="1" thickBot="1">
      <c r="A6" s="13" t="s">
        <v>22</v>
      </c>
      <c r="B6" s="13"/>
      <c r="C6" s="13">
        <v>70</v>
      </c>
      <c r="D6" s="13">
        <v>86</v>
      </c>
      <c r="E6" s="13">
        <v>110</v>
      </c>
      <c r="F6" s="13">
        <v>172</v>
      </c>
      <c r="G6" s="13">
        <v>75</v>
      </c>
      <c r="H6" s="13">
        <v>259</v>
      </c>
      <c r="I6" s="13">
        <v>0</v>
      </c>
      <c r="J6" s="13">
        <v>240</v>
      </c>
      <c r="K6" s="13">
        <v>49</v>
      </c>
      <c r="L6" s="13">
        <v>60</v>
      </c>
      <c r="M6" s="13">
        <v>140</v>
      </c>
      <c r="N6" s="13">
        <v>15</v>
      </c>
      <c r="O6" s="13">
        <v>134</v>
      </c>
      <c r="P6" s="13">
        <v>70</v>
      </c>
      <c r="Q6" s="13">
        <v>30</v>
      </c>
      <c r="R6" s="13">
        <v>80</v>
      </c>
      <c r="S6" s="14">
        <v>1590</v>
      </c>
      <c r="T6" s="14"/>
    </row>
    <row r="7" spans="1:20" ht="14.25" thickTop="1" thickBot="1">
      <c r="A7" s="13" t="s">
        <v>23</v>
      </c>
      <c r="B7" s="13"/>
      <c r="C7" s="13">
        <f>70*14.5</f>
        <v>1015</v>
      </c>
      <c r="D7" s="13">
        <f>SUM(20*14.5)+(66*12.5)</f>
        <v>1115</v>
      </c>
      <c r="E7" s="13">
        <f>110*14.5</f>
        <v>1595</v>
      </c>
      <c r="F7" s="13">
        <f>SUM(75*14.5)+(97*12.5)</f>
        <v>2300</v>
      </c>
      <c r="G7" s="13">
        <f>75*14.5</f>
        <v>1087.5</v>
      </c>
      <c r="H7" s="13">
        <f>SUM(5*14.5)+(254*12.5)</f>
        <v>3247.5</v>
      </c>
      <c r="I7" s="13">
        <v>0</v>
      </c>
      <c r="J7" s="13">
        <f>240*12.5</f>
        <v>3000</v>
      </c>
      <c r="K7" s="13">
        <f>49*12.5</f>
        <v>612.5</v>
      </c>
      <c r="L7" s="13">
        <f>60*12.5</f>
        <v>750</v>
      </c>
      <c r="M7" s="13">
        <f>140*12.5</f>
        <v>1750</v>
      </c>
      <c r="N7" s="13">
        <f>15*12.5</f>
        <v>187.5</v>
      </c>
      <c r="O7" s="13">
        <f>134*12.5</f>
        <v>1675</v>
      </c>
      <c r="P7" s="13">
        <f>70*12.5</f>
        <v>875</v>
      </c>
      <c r="Q7" s="13">
        <f>30*12.5</f>
        <v>375</v>
      </c>
      <c r="R7" s="13">
        <f>80*12.5</f>
        <v>1000</v>
      </c>
      <c r="S7" s="14">
        <f>SUM(C7:R7)</f>
        <v>20585</v>
      </c>
      <c r="T7" s="14">
        <v>21233.38</v>
      </c>
    </row>
    <row r="8" spans="1:20" ht="13.5" thickTop="1">
      <c r="B8" s="15"/>
      <c r="C8" s="15"/>
      <c r="D8" s="15"/>
      <c r="E8" s="15"/>
      <c r="F8" s="15"/>
      <c r="G8" s="15"/>
      <c r="H8" s="15"/>
      <c r="I8" s="15"/>
      <c r="S8" s="15"/>
    </row>
    <row r="9" spans="1:20">
      <c r="F9" s="15"/>
      <c r="G9" s="15"/>
      <c r="H9" s="15"/>
      <c r="I9" s="15"/>
    </row>
    <row r="10" spans="1:20">
      <c r="B10" s="16" t="s">
        <v>24</v>
      </c>
      <c r="C10" s="16"/>
      <c r="D10" s="16"/>
      <c r="E10" s="16"/>
      <c r="F10" s="6"/>
      <c r="G10" s="7"/>
      <c r="H10" s="7"/>
      <c r="I10" s="3"/>
      <c r="J10" s="17" t="s">
        <v>25</v>
      </c>
      <c r="K10" s="17"/>
      <c r="L10" s="3"/>
      <c r="M10" s="3"/>
      <c r="N10" s="3"/>
      <c r="O10" s="3"/>
      <c r="Q10" s="18" t="s">
        <v>26</v>
      </c>
      <c r="R10" s="18"/>
    </row>
    <row r="11" spans="1:20">
      <c r="F11" s="3"/>
      <c r="G11" s="3"/>
      <c r="H11" s="3"/>
      <c r="I11" s="3"/>
      <c r="J11" s="19" t="s">
        <v>27</v>
      </c>
      <c r="K11" s="19"/>
      <c r="L11" s="3"/>
      <c r="M11" s="3"/>
      <c r="N11" s="3"/>
      <c r="O11" s="3"/>
      <c r="Q11" s="18" t="s">
        <v>28</v>
      </c>
      <c r="R11" s="18"/>
    </row>
  </sheetData>
  <mergeCells count="3">
    <mergeCell ref="A1:Q1"/>
    <mergeCell ref="A2:Q2"/>
    <mergeCell ref="B10:F10"/>
  </mergeCells>
  <pageMargins left="0" right="0.19685039370078741" top="0.15748031496062992" bottom="0.15748031496062992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 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2024-11-20T13:46:13Z</dcterms:created>
  <dcterms:modified xsi:type="dcterms:W3CDTF">2024-11-20T13:46:29Z</dcterms:modified>
</cp:coreProperties>
</file>