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PersDocente  CU (2)" sheetId="1" r:id="rId1"/>
  </sheets>
  <definedNames>
    <definedName name="_xlnm.Print_Area" localSheetId="0">'PersDocente  CU (2)'!$A$5:$AF$23</definedName>
    <definedName name="_xlnm.Print_Titles" localSheetId="0">'PersDocente  CU (2)'!$5:$7</definedName>
  </definedNames>
  <calcPr calcId="124519" fullCalcOnLoad="1"/>
</workbook>
</file>

<file path=xl/calcChain.xml><?xml version="1.0" encoding="utf-8"?>
<calcChain xmlns="http://schemas.openxmlformats.org/spreadsheetml/2006/main">
  <c r="AE11" i="1"/>
  <c r="AD11"/>
  <c r="AC11"/>
  <c r="AB11"/>
  <c r="AA11"/>
  <c r="Z11"/>
  <c r="Y11"/>
  <c r="X11"/>
  <c r="V11"/>
  <c r="U11"/>
  <c r="T11"/>
  <c r="S11"/>
  <c r="R11"/>
  <c r="Q11"/>
  <c r="O11"/>
  <c r="N11"/>
  <c r="M11"/>
  <c r="K11"/>
  <c r="J11"/>
  <c r="I11"/>
  <c r="G11"/>
  <c r="F11"/>
  <c r="E11"/>
  <c r="D11"/>
  <c r="C11"/>
  <c r="B11"/>
  <c r="AF11" s="1"/>
  <c r="AF10"/>
  <c r="AF8"/>
</calcChain>
</file>

<file path=xl/sharedStrings.xml><?xml version="1.0" encoding="utf-8"?>
<sst xmlns="http://schemas.openxmlformats.org/spreadsheetml/2006/main" count="40" uniqueCount="40">
  <si>
    <t>ISTITUTO COMPRENSIVO STATALE MANDATORICCIO</t>
  </si>
  <si>
    <t>TABELLA COMPENSI M.O.F. CORRISPOSTI AL PERSONALE DOCENTE -  Anno Scolastico 2022/2023</t>
  </si>
  <si>
    <t>Collab. Vicario</t>
  </si>
  <si>
    <t>Responsabili di plesso</t>
  </si>
  <si>
    <t>Coord.di Classe</t>
  </si>
  <si>
    <t>Referenti covid</t>
  </si>
  <si>
    <t>tutor neo assunti</t>
  </si>
  <si>
    <t>Coordinatore covid</t>
  </si>
  <si>
    <t>Coordinatore strumento</t>
  </si>
  <si>
    <t>Referenti Progetto Agenda 2030</t>
  </si>
  <si>
    <t>Refer. Progetto Giornate memoria</t>
  </si>
  <si>
    <t>Refer. Bullismo e cyberbullismo</t>
  </si>
  <si>
    <t>Comm. Bullismo e cyberbullismo</t>
  </si>
  <si>
    <t>Commiss. Accoglienza alunni</t>
  </si>
  <si>
    <t>Comm. Studio Sperim. Did.</t>
  </si>
  <si>
    <t>Comm. Revis. Redaz. Regolam</t>
  </si>
  <si>
    <t>Comm. Orientam. e contin.</t>
  </si>
  <si>
    <t>Comm. Concorsi,eventi, visite guid</t>
  </si>
  <si>
    <t>Refer. Demat.(sito web)</t>
  </si>
  <si>
    <t>Refer. Invalsi</t>
  </si>
  <si>
    <t>Comm. orario I°</t>
  </si>
  <si>
    <t>Progetto le api e i fiori</t>
  </si>
  <si>
    <t>Progetto Inglese Infanzia</t>
  </si>
  <si>
    <t>Progetto Coding a scuola</t>
  </si>
  <si>
    <t>Progetto LiberArti</t>
  </si>
  <si>
    <t>Progetto orchestra-Inno</t>
  </si>
  <si>
    <t>Progetto Legalità e cyberbull</t>
  </si>
  <si>
    <t>Progetto Lettura e Ambienti</t>
  </si>
  <si>
    <t>Progetto biblioteca umana</t>
  </si>
  <si>
    <t>Progetto compostaggio</t>
  </si>
  <si>
    <t>Progetto Patire</t>
  </si>
  <si>
    <t>Sostituz. DS Esami I°</t>
  </si>
  <si>
    <t>Totale ore/Importi</t>
  </si>
  <si>
    <t>TOTALE ORE</t>
  </si>
  <si>
    <t>TOTALE IMPORTI</t>
  </si>
  <si>
    <t>Mandatoriccio, 06,09.2023</t>
  </si>
  <si>
    <t>IL DIRETTORE S.G.A</t>
  </si>
  <si>
    <t>LA DIRIGENTE SCOLASTICA</t>
  </si>
  <si>
    <t xml:space="preserve">              Serafino Catalano</t>
  </si>
  <si>
    <t xml:space="preserve">    MIRELLA PACIFICO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</si>
</sst>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dashed">
        <color indexed="64"/>
      </right>
      <top style="double">
        <color indexed="64"/>
      </top>
      <bottom/>
      <diagonal/>
    </border>
    <border>
      <left style="dashed">
        <color indexed="64"/>
      </left>
      <right style="dashed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1" fillId="0" borderId="0" xfId="1"/>
    <xf numFmtId="0" fontId="3" fillId="0" borderId="0" xfId="1" applyFont="1"/>
    <xf numFmtId="0" fontId="1" fillId="0" borderId="0" xfId="1" applyAlignment="1">
      <alignment horizontal="center"/>
    </xf>
    <xf numFmtId="0" fontId="1" fillId="0" borderId="1" xfId="1" applyBorder="1"/>
    <xf numFmtId="0" fontId="1" fillId="0" borderId="2" xfId="1" applyBorder="1" applyAlignment="1">
      <alignment wrapText="1"/>
    </xf>
    <xf numFmtId="0" fontId="4" fillId="0" borderId="2" xfId="1" applyFont="1" applyBorder="1" applyAlignment="1">
      <alignment wrapText="1"/>
    </xf>
    <xf numFmtId="0" fontId="4" fillId="0" borderId="3" xfId="1" applyFont="1" applyBorder="1"/>
    <xf numFmtId="0" fontId="1" fillId="0" borderId="3" xfId="1" applyBorder="1" applyAlignment="1">
      <alignment horizontal="center"/>
    </xf>
    <xf numFmtId="0" fontId="1" fillId="2" borderId="3" xfId="1" applyFill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4" fillId="0" borderId="4" xfId="1" applyFont="1" applyBorder="1"/>
    <xf numFmtId="0" fontId="1" fillId="0" borderId="5" xfId="1" applyBorder="1" applyAlignment="1">
      <alignment horizontal="center"/>
    </xf>
    <xf numFmtId="3" fontId="4" fillId="0" borderId="6" xfId="1" applyNumberFormat="1" applyFont="1" applyFill="1" applyBorder="1" applyAlignment="1">
      <alignment horizontal="center"/>
    </xf>
    <xf numFmtId="3" fontId="1" fillId="0" borderId="0" xfId="1" applyNumberFormat="1"/>
    <xf numFmtId="0" fontId="4" fillId="0" borderId="6" xfId="1" applyFont="1" applyFill="1" applyBorder="1"/>
    <xf numFmtId="0" fontId="1" fillId="0" borderId="6" xfId="1" applyFill="1" applyBorder="1" applyAlignment="1">
      <alignment horizontal="center"/>
    </xf>
    <xf numFmtId="0" fontId="1" fillId="0" borderId="0" xfId="1" applyFill="1"/>
    <xf numFmtId="0" fontId="3" fillId="0" borderId="0" xfId="1" applyFont="1" applyAlignment="1">
      <alignment horizontal="center"/>
    </xf>
    <xf numFmtId="2" fontId="1" fillId="0" borderId="0" xfId="1" applyNumberFormat="1"/>
    <xf numFmtId="0" fontId="1" fillId="0" borderId="0" xfId="1" applyAlignment="1">
      <alignment horizontal="right"/>
    </xf>
  </cellXfs>
  <cellStyles count="2">
    <cellStyle name="Normale" xfId="0" builtinId="0"/>
    <cellStyle name="Normale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G19"/>
  <sheetViews>
    <sheetView tabSelected="1" workbookViewId="0">
      <selection activeCell="AF8" sqref="AF8"/>
    </sheetView>
  </sheetViews>
  <sheetFormatPr defaultRowHeight="12.75"/>
  <cols>
    <col min="1" max="1" width="13.140625" style="3" customWidth="1"/>
    <col min="2" max="2" width="9.140625" style="5" customWidth="1"/>
    <col min="3" max="3" width="6.85546875" style="5" customWidth="1"/>
    <col min="4" max="4" width="7.7109375" style="5" customWidth="1"/>
    <col min="5" max="5" width="7.5703125" style="5" customWidth="1"/>
    <col min="6" max="6" width="8.42578125" style="5" customWidth="1"/>
    <col min="7" max="7" width="8" style="5" customWidth="1"/>
    <col min="8" max="9" width="7.7109375" style="5" customWidth="1"/>
    <col min="10" max="10" width="6.5703125" style="5" customWidth="1"/>
    <col min="11" max="11" width="8.140625" style="3" customWidth="1"/>
    <col min="12" max="13" width="7.5703125" style="3" customWidth="1"/>
    <col min="14" max="14" width="7.42578125" style="3" customWidth="1"/>
    <col min="15" max="15" width="6.7109375" style="3" customWidth="1"/>
    <col min="16" max="16" width="7.5703125" style="3" customWidth="1"/>
    <col min="17" max="17" width="7.7109375" style="3" customWidth="1"/>
    <col min="18" max="20" width="7.28515625" style="3" customWidth="1"/>
    <col min="21" max="29" width="7.85546875" style="3" customWidth="1"/>
    <col min="30" max="30" width="7.85546875" style="4" customWidth="1"/>
    <col min="31" max="31" width="7.85546875" style="3" customWidth="1"/>
    <col min="32" max="32" width="8" style="3" customWidth="1"/>
    <col min="33" max="16384" width="9.140625" style="3"/>
  </cols>
  <sheetData>
    <row r="3" spans="1:33">
      <c r="A3" s="1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5" spans="1:33">
      <c r="A5" s="1" t="s">
        <v>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33" ht="4.5" customHeight="1" thickBot="1"/>
    <row r="7" spans="1:33" ht="51" customHeight="1" thickTop="1" thickBot="1">
      <c r="A7" s="6"/>
      <c r="B7" s="7" t="s">
        <v>2</v>
      </c>
      <c r="C7" s="8" t="s">
        <v>3</v>
      </c>
      <c r="D7" s="8" t="s">
        <v>4</v>
      </c>
      <c r="E7" s="8" t="s">
        <v>5</v>
      </c>
      <c r="F7" s="8" t="s">
        <v>6</v>
      </c>
      <c r="G7" s="8" t="s">
        <v>7</v>
      </c>
      <c r="H7" s="8" t="s">
        <v>8</v>
      </c>
      <c r="I7" s="8" t="s">
        <v>9</v>
      </c>
      <c r="J7" s="8" t="s">
        <v>10</v>
      </c>
      <c r="K7" s="8" t="s">
        <v>11</v>
      </c>
      <c r="L7" s="8" t="s">
        <v>12</v>
      </c>
      <c r="M7" s="8" t="s">
        <v>13</v>
      </c>
      <c r="N7" s="8" t="s">
        <v>14</v>
      </c>
      <c r="O7" s="8" t="s">
        <v>15</v>
      </c>
      <c r="P7" s="8" t="s">
        <v>16</v>
      </c>
      <c r="Q7" s="8" t="s">
        <v>17</v>
      </c>
      <c r="R7" s="7" t="s">
        <v>18</v>
      </c>
      <c r="S7" s="7" t="s">
        <v>19</v>
      </c>
      <c r="T7" s="7" t="s">
        <v>20</v>
      </c>
      <c r="U7" s="7" t="s">
        <v>21</v>
      </c>
      <c r="V7" s="7" t="s">
        <v>22</v>
      </c>
      <c r="W7" s="7" t="s">
        <v>23</v>
      </c>
      <c r="X7" s="7" t="s">
        <v>24</v>
      </c>
      <c r="Y7" s="7" t="s">
        <v>25</v>
      </c>
      <c r="Z7" s="7" t="s">
        <v>26</v>
      </c>
      <c r="AA7" s="7" t="s">
        <v>27</v>
      </c>
      <c r="AB7" s="7" t="s">
        <v>28</v>
      </c>
      <c r="AC7" s="7" t="s">
        <v>29</v>
      </c>
      <c r="AD7" s="7" t="s">
        <v>30</v>
      </c>
      <c r="AE7" s="7" t="s">
        <v>31</v>
      </c>
      <c r="AF7" s="8" t="s">
        <v>32</v>
      </c>
    </row>
    <row r="8" spans="1:33" ht="15" customHeight="1" thickTop="1">
      <c r="A8" s="9"/>
      <c r="B8" s="10"/>
      <c r="C8" s="10"/>
      <c r="D8" s="10"/>
      <c r="E8" s="10"/>
      <c r="F8" s="10"/>
      <c r="G8" s="10"/>
      <c r="H8" s="10"/>
      <c r="I8" s="10"/>
      <c r="J8" s="11"/>
      <c r="K8" s="10"/>
      <c r="L8" s="10"/>
      <c r="M8" s="10"/>
      <c r="N8" s="10"/>
      <c r="O8" s="10"/>
      <c r="P8" s="10"/>
      <c r="Q8" s="10"/>
      <c r="R8" s="10"/>
      <c r="S8" s="11"/>
      <c r="T8" s="10"/>
      <c r="U8" s="10"/>
      <c r="V8" s="10"/>
      <c r="W8" s="10"/>
      <c r="X8" s="10"/>
      <c r="Y8" s="10"/>
      <c r="Z8" s="10"/>
      <c r="AA8" s="10"/>
      <c r="AB8" s="10"/>
      <c r="AC8" s="10"/>
      <c r="AD8" s="12"/>
      <c r="AE8" s="10"/>
      <c r="AF8" s="10">
        <f>SUM(B8:AE8)</f>
        <v>0</v>
      </c>
    </row>
    <row r="9" spans="1:33" ht="15" customHeight="1" thickBot="1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2"/>
      <c r="AE9" s="10"/>
      <c r="AF9" s="10"/>
    </row>
    <row r="10" spans="1:33" ht="15" customHeight="1" thickTop="1">
      <c r="A10" s="13" t="s">
        <v>33</v>
      </c>
      <c r="B10" s="14">
        <v>290</v>
      </c>
      <c r="C10" s="14">
        <v>832</v>
      </c>
      <c r="D10" s="14">
        <v>632</v>
      </c>
      <c r="E10" s="14">
        <v>65</v>
      </c>
      <c r="F10" s="14">
        <v>108</v>
      </c>
      <c r="G10" s="14">
        <v>20</v>
      </c>
      <c r="H10" s="14">
        <v>0</v>
      </c>
      <c r="I10" s="14">
        <v>30</v>
      </c>
      <c r="J10" s="14">
        <v>10</v>
      </c>
      <c r="K10" s="14">
        <v>10</v>
      </c>
      <c r="L10" s="14">
        <v>0</v>
      </c>
      <c r="M10" s="14">
        <v>75</v>
      </c>
      <c r="N10" s="14">
        <v>25</v>
      </c>
      <c r="O10" s="14">
        <v>30</v>
      </c>
      <c r="P10" s="14">
        <v>0</v>
      </c>
      <c r="Q10" s="14">
        <v>40</v>
      </c>
      <c r="R10" s="14">
        <v>70</v>
      </c>
      <c r="S10" s="14">
        <v>50</v>
      </c>
      <c r="T10" s="14">
        <v>50</v>
      </c>
      <c r="U10" s="14">
        <v>30</v>
      </c>
      <c r="V10" s="14">
        <v>15</v>
      </c>
      <c r="W10" s="14">
        <v>0</v>
      </c>
      <c r="X10" s="14">
        <v>20</v>
      </c>
      <c r="Y10" s="14">
        <v>60</v>
      </c>
      <c r="Z10" s="14">
        <v>15</v>
      </c>
      <c r="AA10" s="14">
        <v>5</v>
      </c>
      <c r="AB10" s="14">
        <v>30</v>
      </c>
      <c r="AC10" s="14">
        <v>20</v>
      </c>
      <c r="AD10" s="14">
        <v>10</v>
      </c>
      <c r="AE10" s="14">
        <v>40</v>
      </c>
      <c r="AF10" s="15">
        <f>SUM(B10:AE10)</f>
        <v>2582</v>
      </c>
      <c r="AG10" s="16"/>
    </row>
    <row r="11" spans="1:33" s="19" customFormat="1" ht="15" customHeight="1">
      <c r="A11" s="17" t="s">
        <v>34</v>
      </c>
      <c r="B11" s="18">
        <f>B10*17.5</f>
        <v>5075</v>
      </c>
      <c r="C11" s="18">
        <f>C10*17.5</f>
        <v>14560</v>
      </c>
      <c r="D11" s="18">
        <f>632*17.5</f>
        <v>11060</v>
      </c>
      <c r="E11" s="18">
        <f>65*17.5</f>
        <v>1137.5</v>
      </c>
      <c r="F11" s="18">
        <f>108*17.5</f>
        <v>1890</v>
      </c>
      <c r="G11" s="18">
        <f>20*17.5</f>
        <v>350</v>
      </c>
      <c r="H11" s="18">
        <v>0</v>
      </c>
      <c r="I11" s="18">
        <f>30*17.5</f>
        <v>525</v>
      </c>
      <c r="J11" s="18">
        <f>10*17.5</f>
        <v>175</v>
      </c>
      <c r="K11" s="18">
        <f>10*17.5</f>
        <v>175</v>
      </c>
      <c r="L11" s="18">
        <v>0</v>
      </c>
      <c r="M11" s="18">
        <f>75*17.5</f>
        <v>1312.5</v>
      </c>
      <c r="N11" s="18">
        <f>25*17.5</f>
        <v>437.5</v>
      </c>
      <c r="O11" s="18">
        <f>30*17.5</f>
        <v>525</v>
      </c>
      <c r="P11" s="18">
        <v>0</v>
      </c>
      <c r="Q11" s="18">
        <f>40*17.5</f>
        <v>700</v>
      </c>
      <c r="R11" s="18">
        <f>70*17.5</f>
        <v>1225</v>
      </c>
      <c r="S11" s="18">
        <f>50*17.5</f>
        <v>875</v>
      </c>
      <c r="T11" s="18">
        <f>50*17.5</f>
        <v>875</v>
      </c>
      <c r="U11" s="18">
        <f>30*17.5</f>
        <v>525</v>
      </c>
      <c r="V11" s="18">
        <f>15*17.5</f>
        <v>262.5</v>
      </c>
      <c r="W11" s="18">
        <v>0</v>
      </c>
      <c r="X11" s="18">
        <f>20*17.5</f>
        <v>350</v>
      </c>
      <c r="Y11" s="18">
        <f>60*17.5</f>
        <v>1050</v>
      </c>
      <c r="Z11" s="18">
        <f>15*17.5</f>
        <v>262.5</v>
      </c>
      <c r="AA11" s="18">
        <f>5*17.5</f>
        <v>87.5</v>
      </c>
      <c r="AB11" s="18">
        <f>30*17.5</f>
        <v>525</v>
      </c>
      <c r="AC11" s="18">
        <f>20*17.5</f>
        <v>350</v>
      </c>
      <c r="AD11" s="18">
        <f>10*17.5</f>
        <v>175</v>
      </c>
      <c r="AE11" s="18">
        <f>40*17.5</f>
        <v>700</v>
      </c>
      <c r="AF11" s="15">
        <f>SUM(B11:AE11)</f>
        <v>45185</v>
      </c>
    </row>
    <row r="12" spans="1:33" ht="15" customHeight="1"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20"/>
      <c r="AE12" s="5"/>
      <c r="AF12" s="5"/>
    </row>
    <row r="13" spans="1:33" ht="15" customHeight="1"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20"/>
      <c r="AE13" s="5"/>
      <c r="AF13" s="5"/>
    </row>
    <row r="14" spans="1:33" ht="15" customHeight="1">
      <c r="A14" s="3" t="s">
        <v>35</v>
      </c>
      <c r="E14" s="5" t="s">
        <v>36</v>
      </c>
      <c r="N14" s="3" t="s">
        <v>37</v>
      </c>
      <c r="AF14" s="21"/>
    </row>
    <row r="15" spans="1:33" ht="15" customHeight="1">
      <c r="E15" s="22" t="s">
        <v>38</v>
      </c>
      <c r="N15" s="3" t="s">
        <v>39</v>
      </c>
    </row>
    <row r="16" spans="1:33" ht="15" customHeight="1">
      <c r="E16" s="22"/>
    </row>
    <row r="17" spans="5:5" ht="15" customHeight="1">
      <c r="E17" s="22"/>
    </row>
    <row r="18" spans="5:5" ht="15" customHeight="1">
      <c r="E18" s="22"/>
    </row>
    <row r="19" spans="5:5" ht="15" customHeight="1">
      <c r="E19" s="22"/>
    </row>
  </sheetData>
  <mergeCells count="2">
    <mergeCell ref="A3:O3"/>
    <mergeCell ref="A5:O5"/>
  </mergeCells>
  <pageMargins left="0" right="0" top="0" bottom="0" header="0.11811023622047245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PersDocente  CU (2)</vt:lpstr>
      <vt:lpstr>'PersDocente  CU (2)'!Area_stampa</vt:lpstr>
      <vt:lpstr>'PersDocente  CU (2)'!Titoli_stampa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2024-11-20T13:59:50Z</dcterms:created>
  <dcterms:modified xsi:type="dcterms:W3CDTF">2024-11-20T14:00:17Z</dcterms:modified>
</cp:coreProperties>
</file>