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ersonale ATA  (2)" sheetId="1" r:id="rId1"/>
  </sheets>
  <calcPr calcId="124519"/>
</workbook>
</file>

<file path=xl/calcChain.xml><?xml version="1.0" encoding="utf-8"?>
<calcChain xmlns="http://schemas.openxmlformats.org/spreadsheetml/2006/main">
  <c r="R8" i="1"/>
  <c r="Q8"/>
  <c r="P8"/>
  <c r="O8"/>
  <c r="N8"/>
  <c r="M8"/>
  <c r="L8"/>
  <c r="K8"/>
  <c r="I8"/>
  <c r="H8"/>
  <c r="F8"/>
  <c r="D8"/>
  <c r="C8"/>
  <c r="S8" s="1"/>
  <c r="S7"/>
</calcChain>
</file>

<file path=xl/sharedStrings.xml><?xml version="1.0" encoding="utf-8"?>
<sst xmlns="http://schemas.openxmlformats.org/spreadsheetml/2006/main" count="28" uniqueCount="28">
  <si>
    <t>ISTITUTO COMPRENSIVO STATALE MANDATORICCIO</t>
  </si>
  <si>
    <t>ATTIVITA' AGGIUNTIVE PERSONALE ATA-  FONDO ISTITUTO  AS. 2022/2023</t>
  </si>
  <si>
    <t>Nominativo</t>
  </si>
  <si>
    <t>Qualifica</t>
  </si>
  <si>
    <t>Gestione grad. Istituto-GPS-ATA</t>
  </si>
  <si>
    <t>Supp. Organizz. Uffici Didatt. E person.-Esami</t>
  </si>
  <si>
    <t>Sostituz. Colleghi</t>
  </si>
  <si>
    <t>Supporto DS -Commiss. Varie</t>
  </si>
  <si>
    <t>Straordinario</t>
  </si>
  <si>
    <t>Respons. Raccolta differenz.</t>
  </si>
  <si>
    <t>Miglioram. servizio Igienizzaz. Locali</t>
  </si>
  <si>
    <t>Sanificazione locali</t>
  </si>
  <si>
    <t>Ausilio RSPP</t>
  </si>
  <si>
    <t>Ausilio alunni diversam. Abili</t>
  </si>
  <si>
    <t>Resp. Defibrillatori</t>
  </si>
  <si>
    <t xml:space="preserve">Piccola Manutenz- </t>
  </si>
  <si>
    <t>Flessibilità orario su più plessi</t>
  </si>
  <si>
    <t>Supporto Organizz. DS - Commiss</t>
  </si>
  <si>
    <t>Supporto realizz. Progetti PTOF</t>
  </si>
  <si>
    <t>Supporto servizio mensa</t>
  </si>
  <si>
    <t>TOTALE ORE/IMPORTI</t>
  </si>
  <si>
    <t>TOTALE ORE</t>
  </si>
  <si>
    <t>TOTALE COMPENSI</t>
  </si>
  <si>
    <t>Mandatoriccio, 06.09.2023</t>
  </si>
  <si>
    <t>IL DIRETTORE S.G.A</t>
  </si>
  <si>
    <t>AL DIRIGENTE SCOLASTICA</t>
  </si>
  <si>
    <t xml:space="preserve">              Serafino Catalano</t>
  </si>
  <si>
    <t xml:space="preserve">          Mirella Pacifico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</si>
</sst>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0" fillId="0" borderId="0" xfId="0" applyFill="1" applyBorder="1"/>
    <xf numFmtId="0" fontId="4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4" fillId="0" borderId="5" xfId="0" applyFont="1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2" fontId="0" fillId="0" borderId="0" xfId="0" applyNumberFormat="1" applyFill="1"/>
    <xf numFmtId="0" fontId="1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>
      <selection activeCell="J5" sqref="J5"/>
    </sheetView>
  </sheetViews>
  <sheetFormatPr defaultRowHeight="12.75"/>
  <cols>
    <col min="1" max="1" width="21" customWidth="1"/>
    <col min="2" max="2" width="11.7109375" customWidth="1"/>
    <col min="3" max="7" width="9.140625" customWidth="1"/>
    <col min="8" max="8" width="9.7109375" customWidth="1"/>
    <col min="9" max="10" width="7.7109375" customWidth="1"/>
    <col min="11" max="11" width="8.28515625" customWidth="1"/>
    <col min="12" max="12" width="8.5703125" customWidth="1"/>
    <col min="13" max="13" width="8.28515625" customWidth="1"/>
    <col min="14" max="14" width="8.140625" customWidth="1"/>
    <col min="15" max="15" width="11.7109375" style="3" customWidth="1"/>
    <col min="16" max="16" width="10.28515625" customWidth="1"/>
    <col min="17" max="17" width="9" customWidth="1"/>
    <col min="18" max="18" width="8.42578125" customWidth="1"/>
    <col min="19" max="19" width="12.5703125" customWidth="1"/>
  </cols>
  <sheetData>
    <row r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4"/>
    </row>
    <row r="2" spans="1:19">
      <c r="A2" s="1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7"/>
      <c r="R2" s="7"/>
    </row>
    <row r="4" spans="1:19" ht="13.5" thickBot="1"/>
    <row r="5" spans="1:19" ht="62.25" customHeight="1" thickTop="1" thickBot="1">
      <c r="A5" s="8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 t="s">
        <v>12</v>
      </c>
      <c r="L5" s="10" t="s">
        <v>13</v>
      </c>
      <c r="M5" s="10" t="s">
        <v>14</v>
      </c>
      <c r="N5" s="10" t="s">
        <v>15</v>
      </c>
      <c r="O5" s="11" t="s">
        <v>16</v>
      </c>
      <c r="P5" s="10" t="s">
        <v>17</v>
      </c>
      <c r="Q5" s="10" t="s">
        <v>18</v>
      </c>
      <c r="R5" s="10" t="s">
        <v>19</v>
      </c>
      <c r="S5" s="12" t="s">
        <v>20</v>
      </c>
    </row>
    <row r="6" spans="1:19" ht="14.25" thickTop="1" thickBot="1">
      <c r="A6" s="13"/>
      <c r="B6" s="14"/>
      <c r="C6" s="15"/>
      <c r="D6" s="15"/>
      <c r="E6" s="16"/>
      <c r="F6" s="17"/>
      <c r="G6" s="17"/>
      <c r="H6" s="18"/>
      <c r="I6" s="16"/>
      <c r="J6" s="17"/>
      <c r="K6" s="17"/>
      <c r="L6" s="18"/>
      <c r="M6" s="18"/>
      <c r="N6" s="18"/>
      <c r="O6" s="17"/>
      <c r="P6" s="17"/>
      <c r="Q6" s="17"/>
      <c r="R6" s="17"/>
      <c r="S6" s="16"/>
    </row>
    <row r="7" spans="1:19" ht="14.25" thickTop="1" thickBot="1">
      <c r="A7" s="19" t="s">
        <v>21</v>
      </c>
      <c r="B7" s="20"/>
      <c r="C7" s="20">
        <v>65</v>
      </c>
      <c r="D7" s="20">
        <v>90</v>
      </c>
      <c r="E7" s="20">
        <v>341</v>
      </c>
      <c r="F7" s="20">
        <v>80</v>
      </c>
      <c r="G7" s="20">
        <v>228</v>
      </c>
      <c r="H7" s="20">
        <v>0</v>
      </c>
      <c r="I7" s="20">
        <v>210</v>
      </c>
      <c r="J7" s="20">
        <v>0</v>
      </c>
      <c r="K7" s="20">
        <v>55</v>
      </c>
      <c r="L7" s="20">
        <v>140</v>
      </c>
      <c r="M7" s="20">
        <v>15</v>
      </c>
      <c r="N7" s="20">
        <v>60</v>
      </c>
      <c r="O7" s="21">
        <v>40</v>
      </c>
      <c r="P7" s="20">
        <v>30</v>
      </c>
      <c r="Q7" s="20">
        <v>20</v>
      </c>
      <c r="R7" s="20">
        <v>125</v>
      </c>
      <c r="S7" s="20">
        <f>SUM(C7:R7)</f>
        <v>1499</v>
      </c>
    </row>
    <row r="8" spans="1:19" ht="14.25" thickTop="1" thickBot="1">
      <c r="A8" s="20" t="s">
        <v>22</v>
      </c>
      <c r="B8" s="20"/>
      <c r="C8" s="20">
        <f>65*14.5</f>
        <v>942.5</v>
      </c>
      <c r="D8" s="20">
        <f>90*14.5</f>
        <v>1305</v>
      </c>
      <c r="E8" s="20">
        <v>4406.5</v>
      </c>
      <c r="F8" s="20">
        <f>80*14.5</f>
        <v>1160</v>
      </c>
      <c r="G8" s="20">
        <v>2880</v>
      </c>
      <c r="H8" s="20">
        <f>SUM(H6:H6)</f>
        <v>0</v>
      </c>
      <c r="I8" s="20">
        <f>210*12.5</f>
        <v>2625</v>
      </c>
      <c r="J8" s="20"/>
      <c r="K8" s="20">
        <f>55*12.5</f>
        <v>687.5</v>
      </c>
      <c r="L8" s="20">
        <f>140*12.5</f>
        <v>1750</v>
      </c>
      <c r="M8" s="20">
        <f>15*12.5</f>
        <v>187.5</v>
      </c>
      <c r="N8" s="20">
        <f>60*12.5</f>
        <v>750</v>
      </c>
      <c r="O8" s="20">
        <f>40*12.5</f>
        <v>500</v>
      </c>
      <c r="P8" s="20">
        <f>30*12.5</f>
        <v>375</v>
      </c>
      <c r="Q8" s="20">
        <f>20*14.5</f>
        <v>290</v>
      </c>
      <c r="R8" s="20">
        <f>125*12.5</f>
        <v>1562.5</v>
      </c>
      <c r="S8" s="20">
        <f>SUM(C8:R8)</f>
        <v>19421.5</v>
      </c>
    </row>
    <row r="9" spans="1:19" ht="13.5" thickTop="1">
      <c r="A9" s="13"/>
      <c r="B9" s="22"/>
      <c r="C9" s="22"/>
      <c r="D9" s="22"/>
      <c r="E9" s="13"/>
      <c r="F9" s="13"/>
      <c r="G9" s="13"/>
      <c r="H9" s="13"/>
      <c r="I9" s="13"/>
      <c r="J9" s="13"/>
      <c r="K9" s="13"/>
      <c r="L9" s="13"/>
      <c r="M9" s="13"/>
      <c r="N9" s="13"/>
      <c r="O9" s="23"/>
      <c r="P9" s="13"/>
      <c r="Q9" s="13"/>
      <c r="R9" s="13"/>
      <c r="S9" s="13"/>
    </row>
    <row r="10" spans="1:19">
      <c r="A10" s="24"/>
      <c r="B10" s="24"/>
      <c r="C10" s="24"/>
      <c r="D10" s="24"/>
      <c r="E10" s="24"/>
      <c r="F10" s="24"/>
      <c r="G10" s="24"/>
      <c r="H10" s="24"/>
      <c r="I10" s="25"/>
      <c r="J10" s="25"/>
      <c r="K10" s="24"/>
      <c r="L10" s="24"/>
      <c r="M10" s="24"/>
      <c r="N10" s="24"/>
      <c r="O10" s="26"/>
      <c r="P10" s="24"/>
      <c r="Q10" s="24"/>
      <c r="R10" s="24"/>
      <c r="S10" s="24"/>
    </row>
    <row r="11" spans="1:19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6"/>
      <c r="P11" s="24"/>
      <c r="Q11" s="24"/>
      <c r="R11" s="24"/>
      <c r="S11" s="27"/>
    </row>
    <row r="12" spans="1:19">
      <c r="A12" s="24"/>
      <c r="B12" s="27"/>
      <c r="C12" s="27"/>
      <c r="D12" s="27"/>
      <c r="E12" s="28"/>
      <c r="F12" s="28"/>
      <c r="G12" s="28"/>
      <c r="H12" s="28"/>
      <c r="I12" s="24"/>
      <c r="J12" s="24"/>
      <c r="K12" s="24"/>
      <c r="L12" s="24"/>
      <c r="M12" s="28"/>
      <c r="N12" s="24"/>
      <c r="O12" s="26"/>
      <c r="P12" s="24"/>
      <c r="Q12" s="24"/>
      <c r="R12" s="24"/>
      <c r="S12" s="27"/>
    </row>
    <row r="13" spans="1:19">
      <c r="B13" s="29"/>
      <c r="C13" s="29"/>
      <c r="D13" s="29"/>
      <c r="E13" s="29"/>
      <c r="F13" s="29"/>
      <c r="G13" s="29"/>
      <c r="H13" s="29"/>
      <c r="S13" s="29"/>
    </row>
    <row r="14" spans="1:19">
      <c r="E14" s="29"/>
      <c r="F14" s="29"/>
      <c r="G14" s="29"/>
      <c r="H14" s="29"/>
    </row>
    <row r="15" spans="1:19">
      <c r="B15" s="30" t="s">
        <v>23</v>
      </c>
      <c r="C15" s="30"/>
      <c r="D15" s="30"/>
      <c r="E15" s="6"/>
      <c r="F15" s="7"/>
      <c r="G15" s="7"/>
      <c r="H15" s="3"/>
      <c r="I15" s="31" t="s">
        <v>24</v>
      </c>
      <c r="J15" s="31"/>
      <c r="K15" s="3"/>
      <c r="L15" s="3"/>
      <c r="M15" s="3"/>
      <c r="N15" s="3"/>
      <c r="P15" s="32" t="s">
        <v>25</v>
      </c>
      <c r="Q15" s="32"/>
      <c r="R15" s="32"/>
    </row>
    <row r="16" spans="1:19">
      <c r="E16" s="3"/>
      <c r="F16" s="3"/>
      <c r="G16" s="3"/>
      <c r="H16" s="3"/>
      <c r="I16" s="33" t="s">
        <v>26</v>
      </c>
      <c r="J16" s="33"/>
      <c r="K16" s="3"/>
      <c r="L16" s="3"/>
      <c r="M16" s="3"/>
      <c r="N16" s="3"/>
      <c r="P16" s="32" t="s">
        <v>27</v>
      </c>
      <c r="Q16" s="32"/>
      <c r="R16" s="32"/>
    </row>
  </sheetData>
  <mergeCells count="3">
    <mergeCell ref="A1:P1"/>
    <mergeCell ref="A2:P2"/>
    <mergeCell ref="B15:E15"/>
  </mergeCells>
  <pageMargins left="0.19685039370078741" right="0.19685039370078741" top="0.15748031496062992" bottom="0.15748031496062992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 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2024-11-20T14:02:00Z</dcterms:created>
  <dcterms:modified xsi:type="dcterms:W3CDTF">2024-11-20T14:02:31Z</dcterms:modified>
</cp:coreProperties>
</file>