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2345"/>
  </bookViews>
  <sheets>
    <sheet name="Personale ATA" sheetId="1" r:id="rId1"/>
  </sheets>
  <calcPr calcId="125725"/>
</workbook>
</file>

<file path=xl/calcChain.xml><?xml version="1.0" encoding="utf-8"?>
<calcChain xmlns="http://schemas.openxmlformats.org/spreadsheetml/2006/main">
  <c r="R10" i="1"/>
  <c r="Q10"/>
  <c r="P10"/>
  <c r="O10"/>
  <c r="N10"/>
  <c r="M10"/>
  <c r="L10"/>
  <c r="K10"/>
  <c r="J10"/>
  <c r="I10"/>
  <c r="H10"/>
  <c r="G10"/>
  <c r="F10"/>
  <c r="E10"/>
  <c r="D10"/>
  <c r="C10"/>
  <c r="S10" s="1"/>
  <c r="R8"/>
  <c r="Q8"/>
  <c r="P8"/>
  <c r="O8"/>
  <c r="N8"/>
  <c r="M8"/>
  <c r="L8"/>
  <c r="K8"/>
  <c r="J8"/>
  <c r="I8"/>
  <c r="H8"/>
  <c r="G8"/>
  <c r="F8"/>
  <c r="E8"/>
  <c r="D8"/>
  <c r="C8"/>
  <c r="S8" s="1"/>
  <c r="S11" s="1"/>
</calcChain>
</file>

<file path=xl/sharedStrings.xml><?xml version="1.0" encoding="utf-8"?>
<sst xmlns="http://schemas.openxmlformats.org/spreadsheetml/2006/main" count="30" uniqueCount="30">
  <si>
    <t>ISTITUTO COMPRENSIVO STATALE MANDATORICCIO</t>
  </si>
  <si>
    <t>TABELLA COMPENSI MOF CORRISPOSTI AL PERSONALE ATA-  AS. 2023/2024</t>
  </si>
  <si>
    <t>Nominativo</t>
  </si>
  <si>
    <t>Qualifica</t>
  </si>
  <si>
    <t>Gestione grad. Istituto-GPS-ATA</t>
  </si>
  <si>
    <t>Supp. Organizz. Uffici Didatt. E person.-Esami</t>
  </si>
  <si>
    <t>Sostituz. Colleghi</t>
  </si>
  <si>
    <t>Supporto DS -Commiss. Varie</t>
  </si>
  <si>
    <t>Straordinario</t>
  </si>
  <si>
    <t>Respons. Raccolta differenz.</t>
  </si>
  <si>
    <t>Miglioram. servizio Igienizzaz. Locali</t>
  </si>
  <si>
    <t>Sanificazione locali</t>
  </si>
  <si>
    <t>Ausilio RSPP</t>
  </si>
  <si>
    <t>Ausilio alunni diversam. Abili</t>
  </si>
  <si>
    <t>Resp. Defibrillatori</t>
  </si>
  <si>
    <t xml:space="preserve">Piccola Manutenz- </t>
  </si>
  <si>
    <t>Flessibilità orario su più plessi</t>
  </si>
  <si>
    <t>Supporto Organizz. DS - Commiss</t>
  </si>
  <si>
    <t>Supporto realizz. Progetti PTOF</t>
  </si>
  <si>
    <t>Supporto servizio mensa</t>
  </si>
  <si>
    <t>TOTALE ORE/ IMPORTI</t>
  </si>
  <si>
    <t>TOTALE ORE A.A.</t>
  </si>
  <si>
    <t>TOTALE IMPORTI A.A.</t>
  </si>
  <si>
    <t>TOTALE ORE C.S.</t>
  </si>
  <si>
    <t>TOTALE IMPORTI C.S.</t>
  </si>
  <si>
    <t>Mandatoriccio, 25.07.2024</t>
  </si>
  <si>
    <t>IL DIRETTORE S.G.A</t>
  </si>
  <si>
    <t>AL DIRIGENTE SCOLASTICA</t>
  </si>
  <si>
    <t xml:space="preserve">              Serafino Catalano</t>
  </si>
  <si>
    <t xml:space="preserve">          Mirella Pacifico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</si>
</sst>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0" fillId="2" borderId="1" xfId="0" applyFill="1" applyBorder="1"/>
    <xf numFmtId="0" fontId="0" fillId="2" borderId="2" xfId="0" applyFill="1" applyBorder="1"/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4" fillId="3" borderId="3" xfId="0" applyFont="1" applyFill="1" applyBorder="1"/>
    <xf numFmtId="0" fontId="0" fillId="0" borderId="3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/>
    <xf numFmtId="0" fontId="0" fillId="0" borderId="5" xfId="0" applyFill="1" applyBorder="1"/>
    <xf numFmtId="2" fontId="0" fillId="0" borderId="5" xfId="0" applyNumberFormat="1" applyFill="1" applyBorder="1"/>
    <xf numFmtId="0" fontId="4" fillId="0" borderId="0" xfId="0" applyFont="1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0" xfId="0" applyFill="1" applyBorder="1" applyAlignment="1">
      <alignment horizontal="center"/>
    </xf>
    <xf numFmtId="0" fontId="1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4"/>
  <sheetViews>
    <sheetView tabSelected="1" workbookViewId="0">
      <selection activeCell="C14" sqref="C14"/>
    </sheetView>
  </sheetViews>
  <sheetFormatPr defaultRowHeight="12.75"/>
  <cols>
    <col min="1" max="1" width="21" customWidth="1"/>
    <col min="2" max="2" width="11.7109375" customWidth="1"/>
    <col min="3" max="7" width="9.140625" customWidth="1"/>
    <col min="8" max="8" width="9.7109375" customWidth="1"/>
    <col min="9" max="10" width="7.7109375" customWidth="1"/>
    <col min="11" max="11" width="8.28515625" customWidth="1"/>
    <col min="12" max="12" width="8.5703125" customWidth="1"/>
    <col min="13" max="13" width="8.28515625" customWidth="1"/>
    <col min="14" max="14" width="8.140625" customWidth="1"/>
    <col min="15" max="15" width="11.7109375" style="3" customWidth="1"/>
    <col min="16" max="16" width="10.28515625" customWidth="1"/>
    <col min="17" max="17" width="9" customWidth="1"/>
    <col min="18" max="18" width="8.42578125" customWidth="1"/>
    <col min="19" max="19" width="15.140625" customWidth="1"/>
  </cols>
  <sheetData>
    <row r="1" spans="1:4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4"/>
    </row>
    <row r="2" spans="1:41">
      <c r="A2" s="1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7"/>
      <c r="R2" s="7"/>
    </row>
    <row r="4" spans="1:41" ht="13.5" thickBot="1"/>
    <row r="5" spans="1:41" ht="62.25" customHeight="1" thickTop="1" thickBot="1">
      <c r="A5" s="8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10</v>
      </c>
      <c r="J5" s="10" t="s">
        <v>11</v>
      </c>
      <c r="K5" s="10" t="s">
        <v>12</v>
      </c>
      <c r="L5" s="10" t="s">
        <v>13</v>
      </c>
      <c r="M5" s="10" t="s">
        <v>14</v>
      </c>
      <c r="N5" s="10" t="s">
        <v>15</v>
      </c>
      <c r="O5" s="11" t="s">
        <v>16</v>
      </c>
      <c r="P5" s="10" t="s">
        <v>17</v>
      </c>
      <c r="Q5" s="10" t="s">
        <v>18</v>
      </c>
      <c r="R5" s="10" t="s">
        <v>19</v>
      </c>
      <c r="S5" s="12" t="s">
        <v>20</v>
      </c>
    </row>
    <row r="6" spans="1:41" ht="14.25" thickTop="1" thickBot="1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  <c r="AO6">
        <v>1087.5</v>
      </c>
    </row>
    <row r="7" spans="1:41" ht="14.25" thickTop="1" thickBot="1">
      <c r="A7" s="16" t="s">
        <v>21</v>
      </c>
      <c r="B7" s="17"/>
      <c r="C7" s="17">
        <v>75</v>
      </c>
      <c r="D7" s="17">
        <v>80</v>
      </c>
      <c r="E7" s="17">
        <v>82</v>
      </c>
      <c r="F7" s="17">
        <v>70</v>
      </c>
      <c r="G7" s="17">
        <v>15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18</v>
      </c>
      <c r="R7" s="17">
        <v>0</v>
      </c>
      <c r="S7" s="17">
        <v>340</v>
      </c>
    </row>
    <row r="8" spans="1:41" ht="14.25" thickTop="1" thickBot="1">
      <c r="A8" s="16" t="s">
        <v>22</v>
      </c>
      <c r="B8" s="17"/>
      <c r="C8" s="17">
        <f>C7*14.5</f>
        <v>1087.5</v>
      </c>
      <c r="D8" s="17">
        <f t="shared" ref="D8:R8" si="0">D7*14.5</f>
        <v>1160</v>
      </c>
      <c r="E8" s="17">
        <f t="shared" si="0"/>
        <v>1189</v>
      </c>
      <c r="F8" s="17">
        <f t="shared" si="0"/>
        <v>1015</v>
      </c>
      <c r="G8" s="17">
        <f t="shared" si="0"/>
        <v>217.5</v>
      </c>
      <c r="H8" s="17">
        <f t="shared" si="0"/>
        <v>0</v>
      </c>
      <c r="I8" s="17">
        <f t="shared" si="0"/>
        <v>0</v>
      </c>
      <c r="J8" s="17">
        <f t="shared" si="0"/>
        <v>0</v>
      </c>
      <c r="K8" s="17">
        <f t="shared" si="0"/>
        <v>0</v>
      </c>
      <c r="L8" s="17">
        <f t="shared" si="0"/>
        <v>0</v>
      </c>
      <c r="M8" s="17">
        <f t="shared" si="0"/>
        <v>0</v>
      </c>
      <c r="N8" s="17">
        <f t="shared" si="0"/>
        <v>0</v>
      </c>
      <c r="O8" s="17">
        <f t="shared" si="0"/>
        <v>0</v>
      </c>
      <c r="P8" s="17">
        <f t="shared" si="0"/>
        <v>0</v>
      </c>
      <c r="Q8" s="17">
        <f t="shared" si="0"/>
        <v>261</v>
      </c>
      <c r="R8" s="17">
        <f t="shared" si="0"/>
        <v>0</v>
      </c>
      <c r="S8" s="18">
        <f>SUM(C8:R8)</f>
        <v>4930</v>
      </c>
    </row>
    <row r="9" spans="1:41" ht="14.25" thickTop="1" thickBot="1">
      <c r="A9" s="16" t="s">
        <v>23</v>
      </c>
      <c r="B9" s="16"/>
      <c r="C9" s="16">
        <v>0</v>
      </c>
      <c r="D9" s="16">
        <v>0</v>
      </c>
      <c r="E9" s="16">
        <v>249</v>
      </c>
      <c r="F9" s="16">
        <v>0</v>
      </c>
      <c r="G9" s="16">
        <v>153</v>
      </c>
      <c r="H9" s="16">
        <v>0</v>
      </c>
      <c r="I9" s="16">
        <v>210</v>
      </c>
      <c r="J9" s="16">
        <v>0</v>
      </c>
      <c r="K9" s="16">
        <v>0</v>
      </c>
      <c r="L9" s="16">
        <v>155</v>
      </c>
      <c r="M9" s="16">
        <v>15</v>
      </c>
      <c r="N9" s="16">
        <v>65</v>
      </c>
      <c r="O9" s="16">
        <v>30</v>
      </c>
      <c r="P9" s="16">
        <v>30</v>
      </c>
      <c r="Q9" s="16">
        <v>45</v>
      </c>
      <c r="R9" s="16">
        <v>129</v>
      </c>
      <c r="S9" s="17">
        <v>1081</v>
      </c>
    </row>
    <row r="10" spans="1:41" ht="14.25" thickTop="1" thickBot="1">
      <c r="A10" s="16" t="s">
        <v>24</v>
      </c>
      <c r="B10" s="16"/>
      <c r="C10" s="16">
        <f>C9*12.5</f>
        <v>0</v>
      </c>
      <c r="D10" s="16">
        <f t="shared" ref="D10:R10" si="1">D9*12.5</f>
        <v>0</v>
      </c>
      <c r="E10" s="16">
        <f t="shared" si="1"/>
        <v>3112.5</v>
      </c>
      <c r="F10" s="16">
        <f t="shared" si="1"/>
        <v>0</v>
      </c>
      <c r="G10" s="16">
        <f t="shared" si="1"/>
        <v>1912.5</v>
      </c>
      <c r="H10" s="16">
        <f t="shared" si="1"/>
        <v>0</v>
      </c>
      <c r="I10" s="16">
        <f t="shared" si="1"/>
        <v>2625</v>
      </c>
      <c r="J10" s="16">
        <f t="shared" si="1"/>
        <v>0</v>
      </c>
      <c r="K10" s="16">
        <f t="shared" si="1"/>
        <v>0</v>
      </c>
      <c r="L10" s="16">
        <f t="shared" si="1"/>
        <v>1937.5</v>
      </c>
      <c r="M10" s="16">
        <f t="shared" si="1"/>
        <v>187.5</v>
      </c>
      <c r="N10" s="16">
        <f t="shared" si="1"/>
        <v>812.5</v>
      </c>
      <c r="O10" s="16">
        <f t="shared" si="1"/>
        <v>375</v>
      </c>
      <c r="P10" s="16">
        <f t="shared" si="1"/>
        <v>375</v>
      </c>
      <c r="Q10" s="16">
        <f t="shared" si="1"/>
        <v>562.5</v>
      </c>
      <c r="R10" s="16">
        <f t="shared" si="1"/>
        <v>1612.5</v>
      </c>
      <c r="S10" s="18">
        <f>SUM(C10:R10)</f>
        <v>13512.5</v>
      </c>
    </row>
    <row r="11" spans="1:41" ht="14.25" thickTop="1" thickBot="1">
      <c r="A11" s="19"/>
      <c r="B11" s="20"/>
      <c r="C11" s="20"/>
      <c r="D11" s="20"/>
      <c r="E11" s="20"/>
      <c r="F11" s="20"/>
      <c r="G11" s="21"/>
      <c r="H11" s="20"/>
      <c r="I11" s="20"/>
      <c r="J11" s="20"/>
      <c r="K11" s="20"/>
      <c r="L11" s="20"/>
      <c r="M11" s="20"/>
      <c r="N11" s="20"/>
      <c r="O11" s="22"/>
      <c r="P11" s="20"/>
      <c r="Q11" s="20"/>
      <c r="R11" s="21"/>
      <c r="S11" s="18">
        <f>S8+S10</f>
        <v>18442.5</v>
      </c>
    </row>
    <row r="12" spans="1:41" ht="13.5" thickTop="1">
      <c r="E12" s="23"/>
      <c r="F12" s="23"/>
      <c r="G12" s="23"/>
      <c r="H12" s="23"/>
    </row>
    <row r="13" spans="1:41">
      <c r="B13" s="24" t="s">
        <v>25</v>
      </c>
      <c r="C13" s="24"/>
      <c r="D13" s="24"/>
      <c r="E13" s="6"/>
      <c r="F13" s="7"/>
      <c r="G13" s="7"/>
      <c r="H13" s="3"/>
      <c r="I13" s="25" t="s">
        <v>26</v>
      </c>
      <c r="J13" s="25"/>
      <c r="K13" s="3"/>
      <c r="L13" s="3"/>
      <c r="M13" s="3"/>
      <c r="N13" s="3"/>
      <c r="P13" s="26" t="s">
        <v>27</v>
      </c>
      <c r="Q13" s="26"/>
      <c r="R13" s="26"/>
    </row>
    <row r="14" spans="1:41">
      <c r="E14" s="3"/>
      <c r="F14" s="3"/>
      <c r="G14" s="3"/>
      <c r="H14" s="3"/>
      <c r="I14" s="27" t="s">
        <v>28</v>
      </c>
      <c r="J14" s="27"/>
      <c r="K14" s="3"/>
      <c r="L14" s="3"/>
      <c r="M14" s="3"/>
      <c r="N14" s="3"/>
      <c r="P14" s="26" t="s">
        <v>29</v>
      </c>
      <c r="Q14" s="26"/>
      <c r="R14" s="26"/>
    </row>
  </sheetData>
  <mergeCells count="3">
    <mergeCell ref="A1:P1"/>
    <mergeCell ref="A2:P2"/>
    <mergeCell ref="B13:E13"/>
  </mergeCells>
  <pageMargins left="0" right="0.19685039370078741" top="0.15748031496062992" bottom="0.15748031496062992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Personale ATA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Serafino Catalano</dc:creator>
  <cp:lastModifiedBy>Serafino Catalano</cp:lastModifiedBy>
  <dcterms:created xsi:type="dcterms:W3CDTF">2024-11-19T16:31:50Z</dcterms:created>
  <dcterms:modified xsi:type="dcterms:W3CDTF">2024-11-19T16:32:08Z</dcterms:modified>
</cp:coreProperties>
</file>